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7095"/>
  </bookViews>
  <sheets>
    <sheet name="2020 год" sheetId="3" r:id="rId1"/>
  </sheets>
  <definedNames>
    <definedName name="_xlnm.Print_Titles" localSheetId="0">'2020 год'!$9:$9</definedName>
    <definedName name="_xlnm.Print_Area" localSheetId="0">'2020 год'!$A$1:$C$109</definedName>
  </definedNames>
  <calcPr calcId="145621"/>
</workbook>
</file>

<file path=xl/calcChain.xml><?xml version="1.0" encoding="utf-8"?>
<calcChain xmlns="http://schemas.openxmlformats.org/spreadsheetml/2006/main">
  <c r="C13" i="3" l="1"/>
  <c r="C23" i="3" l="1"/>
  <c r="C24" i="3"/>
  <c r="C82" i="3" l="1"/>
  <c r="C77" i="3"/>
  <c r="C79" i="3"/>
  <c r="C74" i="3"/>
  <c r="C72" i="3"/>
  <c r="C70" i="3"/>
  <c r="C67" i="3"/>
  <c r="C65" i="3"/>
  <c r="C59" i="3"/>
  <c r="C56" i="3"/>
  <c r="C48" i="3"/>
  <c r="C41" i="3"/>
  <c r="C32" i="3"/>
  <c r="C29" i="3"/>
  <c r="C27" i="3"/>
  <c r="C25" i="3"/>
  <c r="C107" i="3" l="1"/>
  <c r="C99" i="3"/>
  <c r="C89" i="3"/>
  <c r="C86" i="3"/>
  <c r="C81" i="3"/>
  <c r="C69" i="3"/>
  <c r="C64" i="3"/>
  <c r="C58" i="3"/>
  <c r="C50" i="3"/>
  <c r="C47" i="3" s="1"/>
  <c r="C43" i="3"/>
  <c r="C40" i="3" s="1"/>
  <c r="C37" i="3"/>
  <c r="C34" i="3"/>
  <c r="C22" i="3"/>
  <c r="C21" i="3" s="1"/>
  <c r="C17" i="3"/>
  <c r="C12" i="3"/>
  <c r="C31" i="3" l="1"/>
  <c r="C11" i="3" s="1"/>
  <c r="C85" i="3"/>
  <c r="C84" i="3" s="1"/>
  <c r="C46" i="3"/>
  <c r="C10" i="3" l="1"/>
  <c r="C109" i="3" s="1"/>
</calcChain>
</file>

<file path=xl/sharedStrings.xml><?xml version="1.0" encoding="utf-8"?>
<sst xmlns="http://schemas.openxmlformats.org/spreadsheetml/2006/main" count="205" uniqueCount="203">
  <si>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</si>
  <si>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</si>
  <si>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</si>
  <si>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</si>
  <si>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</si>
  <si>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</si>
  <si>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</si>
  <si>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</si>
  <si>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</si>
  <si>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</si>
  <si>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</si>
  <si>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</si>
  <si>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</si>
  <si>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</si>
  <si>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</si>
  <si>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</si>
  <si>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</si>
  <si>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</si>
  <si>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</si>
  <si>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</si>
  <si>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</si>
  <si>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</si>
  <si>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000 1 05 01011 01 0000 110</t>
  </si>
  <si>
    <t>000 1 05 01021 01 0000 110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</si>
  <si>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</si>
  <si>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</si>
  <si>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</si>
  <si>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</si>
  <si>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</si>
  <si>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</si>
  <si>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</si>
  <si>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</si>
  <si>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</si>
  <si>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</si>
  <si>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</si>
  <si>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</si>
  <si>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</si>
  <si>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</si>
  <si>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</si>
  <si>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</si>
  <si>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</si>
  <si>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</si>
  <si>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</si>
  <si>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</si>
  <si>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</si>
  <si>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</si>
  <si>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</si>
  <si>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</si>
  <si>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</si>
  <si>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</si>
  <si>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</si>
  <si>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</si>
  <si>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</si>
  <si>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</si>
  <si>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</si>
  <si>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</si>
  <si>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</si>
  <si>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</si>
  <si>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</si>
  <si>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</si>
  <si>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</si>
  <si>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</si>
  <si>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</si>
  <si>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</si>
  <si>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</si>
  <si>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</si>
  <si>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</si>
  <si>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</si>
  <si>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</si>
  <si>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</si>
  <si>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</si>
  <si>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</si>
  <si>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</si>
  <si>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</si>
  <si>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</si>
  <si>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</si>
  <si>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</si>
  <si>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</si>
  <si>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000 1 14 02043 04 0000 410</t>
  </si>
  <si>
    <t>000 1 14 06012 04 0000 430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</si>
  <si>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</si>
  <si>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</si>
  <si>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</si>
  <si>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</si>
  <si>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</si>
  <si>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</si>
  <si>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</si>
  <si>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</si>
  <si>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</si>
  <si>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</si>
  <si>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бюджетной системы  Российской Федерации (межбюджетные субсидии)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</si>
  <si>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</si>
  <si>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</si>
  <si>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</si>
  <si>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</si>
  <si>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</si>
  <si>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</si>
  <si>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Иные межбюджетные трансферты</t>
  </si>
  <si>
    <t>Прочие межбюджетные трансферты, передаваемые бюджетам городских округов</t>
  </si>
  <si>
    <t xml:space="preserve">ДОХОДЫ БЮДЖЕТА - ВСЕГО </t>
  </si>
  <si>
    <t>тыс.руб.</t>
  </si>
  <si>
    <t>Сумма на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</si>
  <si>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</si>
  <si>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</si>
  <si>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</si>
  <si>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</si>
  <si>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000 1 12 01041 01 0000 120</t>
  </si>
  <si>
    <t>000 2 02 20000 00 0000 150</t>
  </si>
  <si>
    <t>000 2 02 20041 04 0000 150</t>
  </si>
  <si>
    <t>000 2 02 25497 04 0000 150</t>
  </si>
  <si>
    <t>000 2 02 25555 04 0000 150</t>
  </si>
  <si>
    <t>000 2 02 29999 04 0000 150</t>
  </si>
  <si>
    <t>000 2 02 30000 00 0000 150</t>
  </si>
  <si>
    <t>000 2 02 30024 04 0000 150</t>
  </si>
  <si>
    <t>000 2 02 30029 04 0000 150</t>
  </si>
  <si>
    <t>000 2 02 35082 04 0000 150</t>
  </si>
  <si>
    <t>000 2 02 35120 04 0000 150</t>
  </si>
  <si>
    <t>000 2 02 35930 04 0000 150</t>
  </si>
  <si>
    <t>000 2 02 40000 00 0000 150</t>
  </si>
  <si>
    <t>000 2 02 49999 04 0000 150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</si>
  <si>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</si>
  <si>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</si>
  <si>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реализацию мероприятий по обеспечению жильем молодых семей</t>
  </si>
  <si>
    <t xml:space="preserve">Плата за размещение отходов производства </t>
  </si>
  <si>
    <t>ДОХОДЫ ОТ ОКАЗАНИЯ ПЛАТНЫХ УСЛУГ И КОМПЕНСАЦИИ ЗАТРАТ ГОСУДАРСТВА</t>
  </si>
  <si>
    <t>Субсидии бюджетам городских округов на реализацию программ формирования современной городской среды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</si>
  <si>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</si>
  <si>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</si>
  <si>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</si>
  <si>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</si>
  <si>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</si>
  <si>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</si>
  <si>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000 2 02 20077 04 0000 150</t>
  </si>
  <si>
    <t>Дотации бюджетам бюджетной системы Российской Федерации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</si>
  <si>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</si>
  <si>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</si>
  <si>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000 2 02 15002 04 0000 150</t>
  </si>
  <si>
    <t>000 2 02 10000 00 0000 150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</si>
  <si>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</si>
  <si>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 же имущества муниципальных унитарных предприятий, в том числе казённых)</t>
  </si>
  <si>
    <t>Плата за размещение твёрдых коммунальных отходов</t>
  </si>
  <si>
    <t>000 1 12 01042 01 0000 120</t>
  </si>
  <si>
    <t>000 2 02 20302 04 0000 150</t>
  </si>
  <si>
    <t>000 2 02 25232 04 0000 150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</si>
  <si>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</si>
  <si>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мероприятия по переселению граждан из аварийного жилищного фонда, в том числе переселению граждан из аварийного жилищного фонда с учётом необходимости развития малоэтажного жилищного строительства за счёт средств бюджетов</t>
  </si>
  <si>
    <t>Субсидии бюджетам городских округов на создание дополнительных мест для детей в возрасте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</si>
  <si>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000 2 02 20299 04 0000 150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</si>
  <si>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казённых), в части реализации основных средств по указанному имуществу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</si>
  <si>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казённых)</t>
  </si>
  <si>
    <t xml:space="preserve">Доходы бюджета города Когалыма по видам доходов классификации доходов бюджетов                                                       на 2020 год 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</si>
  <si>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</si>
  <si>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</si>
  <si>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</si>
  <si>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</si>
  <si>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000 1 06 04012 02 0000 110</t>
  </si>
  <si>
    <t>000 1 11 05324 04 0000 120</t>
  </si>
  <si>
    <t>000 2 02 15001 04 0000 150</t>
  </si>
  <si>
    <t>000 2 02 35469 04 0000 150</t>
  </si>
  <si>
    <t>Субвенции бюджетам городских округов на проведение Всероссийской переписи населения 2020 года</t>
  </si>
  <si>
    <t>Плата по соглашениям об установлении сервитута, заключенным органами местного самоуправления внутригородских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внутригородских районов</t>
  </si>
  <si>
    <t>000 1 16 11064 01 0000 140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</si>
  <si>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</si>
  <si>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</si>
  <si>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</si>
  <si>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</si>
  <si>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 xml:space="preserve">Платежи, уплачиваемые в целях возмещения вреда
</t>
  </si>
  <si>
    <t>000 1 16 1100 01 0000 140</t>
  </si>
  <si>
    <t>000 1 16 07090 04 0000 140</t>
  </si>
  <si>
    <t>000 1 05 02000 02 0000 110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</si>
  <si>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</si>
  <si>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</si>
  <si>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</si>
  <si>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 на имущество физических лиц</t>
  </si>
  <si>
    <t>000 1 06 01000 04 0000 110</t>
  </si>
  <si>
    <t>Транспортный налог с физических лиц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</si>
  <si>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</si>
  <si>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</si>
  <si>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000 1 11 01000 04 0000 120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</si>
  <si>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</si>
  <si>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000 1 11 09000 04 0000 120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</si>
  <si>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</si>
  <si>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000 1 12 01000 01 0000 120</t>
  </si>
  <si>
    <t>Плата за негативное воздействие на окружающую среду</t>
  </si>
  <si>
    <t>000 1 13 01000 04 0000 130</t>
  </si>
  <si>
    <t>000 1 13 02000 04 0000 130</t>
  </si>
  <si>
    <t>Доходы от оказания платных услуг (работ)</t>
  </si>
  <si>
    <t>Доходы от компенсации затрат государства</t>
  </si>
  <si>
    <t>000 1 14 01000 04 0000 410</t>
  </si>
  <si>
    <t>000 1 14 02000 04 0000 410</t>
  </si>
  <si>
    <t>000 1 14 06000 04 0000 430</t>
  </si>
  <si>
    <t>Доходы от продажи квартир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</si>
  <si>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</si>
  <si>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</si>
  <si>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 xml:space="preserve">Прочие неналоговые доходы </t>
  </si>
  <si>
    <t>000 1 17 05000 04 0000 180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</si>
  <si>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</si>
  <si>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000 2 02 35135 04 0000 150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</si>
  <si>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</si>
  <si>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 xml:space="preserve">                                    от 27.11.2019 №362-ГД</t>
  </si>
  <si>
    <t xml:space="preserve">                                     города Когалыма</t>
  </si>
  <si>
    <t xml:space="preserve">                                     к решению Думы</t>
  </si>
  <si>
    <t xml:space="preserve">                                     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</si>
</sst>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</numFmts>
  <fonts count="6" x14ac:knownFonts="1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4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164" fontId="5" fillId="0" borderId="1" xfId="3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3" applyNumberFormat="1" applyFont="1" applyFill="1" applyBorder="1" applyAlignment="1">
      <alignment horizontal="right" vertical="center" wrapText="1"/>
    </xf>
    <xf numFmtId="0" fontId="4" fillId="0" borderId="1" xfId="1" applyNumberFormat="1" applyFont="1" applyFill="1" applyBorder="1" applyAlignment="1">
      <alignment horizontal="justify" vertical="center" wrapText="1"/>
    </xf>
    <xf numFmtId="0" fontId="5" fillId="0" borderId="0" xfId="0" applyFont="1" applyFill="1" applyBorder="1"/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center"/>
    </xf>
    <xf numFmtId="0" fontId="4" fillId="0" borderId="0" xfId="2" applyFont="1" applyFill="1" applyBorder="1" applyAlignment="1" applyProtection="1">
      <alignment horizontal="right"/>
      <protection hidden="1"/>
    </xf>
    <xf numFmtId="0" fontId="5" fillId="0" borderId="1" xfId="1" applyNumberFormat="1" applyFont="1" applyFill="1" applyBorder="1" applyAlignment="1">
      <alignment horizontal="left" vertical="center" wrapText="1"/>
    </xf>
    <xf numFmtId="165" fontId="4" fillId="0" borderId="0" xfId="0" applyNumberFormat="1" applyFont="1" applyFill="1" applyBorder="1"/>
    <xf numFmtId="49" fontId="4" fillId="0" borderId="0" xfId="0" applyNumberFormat="1" applyFont="1" applyFill="1" applyBorder="1"/>
    <xf numFmtId="49" fontId="4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/>
    <xf numFmtId="2" fontId="4" fillId="0" borderId="0" xfId="0" applyNumberFormat="1" applyFont="1" applyFill="1" applyBorder="1"/>
    <xf numFmtId="2" fontId="4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/>
    <xf numFmtId="164" fontId="4" fillId="0" borderId="0" xfId="3" applyNumberFormat="1" applyFont="1" applyFill="1" applyBorder="1"/>
    <xf numFmtId="0" fontId="5" fillId="0" borderId="1" xfId="0" applyFont="1" applyFill="1" applyBorder="1" applyAlignment="1">
      <alignment horizontal="justify" vertical="center" wrapText="1"/>
    </xf>
    <xf numFmtId="0" fontId="4" fillId="0" borderId="0" xfId="2" applyFont="1" applyFill="1" applyAlignment="1" applyProtection="1">
      <alignment horizontal="left"/>
      <protection hidden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0" xfId="2" applyFont="1" applyFill="1" applyBorder="1" applyAlignment="1" applyProtection="1">
      <alignment horizontal="center"/>
      <protection hidden="1"/>
    </xf>
  </cellXfs>
  <cellStyles count="4">
    <cellStyle name="Normal" xfId="1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showGridLines="0" tabSelected="1" view="pageBreakPreview" zoomScale="140" zoomScaleNormal="75" zoomScaleSheetLayoutView="140" workbookViewId="0">
      <selection activeCell="B4" sqref="B4:C4"/>
    </sheetView>
  </sheetViews>
  <sheetFormatPr defaultColWidth="8.85546875" defaultRowHeight="16.5" x14ac:dyDescent="0.25"/>
  <cols>
    <col min="1" max="1" width="57.7109375" style="1" customWidth="1"/>
    <col min="2" max="2" width="31.5703125" style="2" customWidth="1"/>
    <col min="3" max="3" width="16.42578125" style="2" customWidth="1"/>
    <col min="4" max="4" width="15.42578125" style="20" customWidth="1"/>
    <col min="5" max="5" width="15.42578125" style="24" customWidth="1"/>
    <col min="6" max="6" width="14.42578125" style="3" customWidth="1"/>
    <col min="7" max="16384" width="8.85546875" style="3"/>
  </cols>
  <sheetData>
    <row r="1" spans="1:5" x14ac:dyDescent="0.25">
      <c r="B1" s="30" t="s">
        <v>202</v>
      </c>
    </row>
    <row r="2" spans="1:5" x14ac:dyDescent="0.25">
      <c r="B2" s="30" t="s">
        <v>201</v>
      </c>
    </row>
    <row r="3" spans="1:5" x14ac:dyDescent="0.25">
      <c r="B3" s="30" t="s">
        <v>200</v>
      </c>
    </row>
    <row r="4" spans="1:5" x14ac:dyDescent="0.25">
      <c r="B4" s="34" t="s">
        <v>199</v>
      </c>
      <c r="C4" s="34"/>
    </row>
    <row r="5" spans="1:5" ht="8.25" customHeight="1" x14ac:dyDescent="0.25">
      <c r="C5" s="17"/>
    </row>
    <row r="6" spans="1:5" ht="32.25" customHeight="1" x14ac:dyDescent="0.25">
      <c r="A6" s="31" t="s">
        <v>150</v>
      </c>
      <c r="B6" s="31"/>
      <c r="C6" s="31"/>
    </row>
    <row r="7" spans="1:5" ht="14.25" customHeight="1" x14ac:dyDescent="0.25">
      <c r="C7" s="4" t="s">
        <v>100</v>
      </c>
    </row>
    <row r="8" spans="1:5" ht="33" x14ac:dyDescent="0.25">
      <c r="A8" s="5" t="s">
        <v>0</v>
      </c>
      <c r="B8" s="5" t="s">
        <v>1</v>
      </c>
      <c r="C8" s="5" t="s">
        <v>101</v>
      </c>
    </row>
    <row r="9" spans="1:5" s="2" customFormat="1" x14ac:dyDescent="0.25">
      <c r="A9" s="6" t="s">
        <v>2</v>
      </c>
      <c r="B9" s="6">
        <v>2</v>
      </c>
      <c r="C9" s="6">
        <v>3</v>
      </c>
      <c r="D9" s="21"/>
      <c r="E9" s="25"/>
    </row>
    <row r="10" spans="1:5" s="8" customFormat="1" x14ac:dyDescent="0.25">
      <c r="A10" s="18" t="s">
        <v>3</v>
      </c>
      <c r="B10" s="5" t="s">
        <v>4</v>
      </c>
      <c r="C10" s="7">
        <f>C11+C46</f>
        <v>2067420.7</v>
      </c>
      <c r="D10" s="22"/>
      <c r="E10" s="26"/>
    </row>
    <row r="11" spans="1:5" s="8" customFormat="1" x14ac:dyDescent="0.25">
      <c r="A11" s="32" t="s">
        <v>5</v>
      </c>
      <c r="B11" s="32"/>
      <c r="C11" s="7">
        <f>C12+C17+C21+C31+C40</f>
        <v>1807721.9</v>
      </c>
      <c r="D11" s="22"/>
      <c r="E11" s="26"/>
    </row>
    <row r="12" spans="1:5" s="8" customFormat="1" x14ac:dyDescent="0.25">
      <c r="A12" s="13" t="s">
        <v>6</v>
      </c>
      <c r="B12" s="9" t="s">
        <v>7</v>
      </c>
      <c r="C12" s="10">
        <f>C13+C14+C15+C16</f>
        <v>1504970.7</v>
      </c>
      <c r="D12" s="22"/>
      <c r="E12" s="26"/>
    </row>
    <row r="13" spans="1:5" ht="98.25" customHeight="1" x14ac:dyDescent="0.25">
      <c r="A13" s="11" t="s">
        <v>8</v>
      </c>
      <c r="B13" s="6" t="s">
        <v>9</v>
      </c>
      <c r="C13" s="10">
        <f>1491607.1+500+500+2000</f>
        <v>1494607.1</v>
      </c>
    </row>
    <row r="14" spans="1:5" ht="150.75" customHeight="1" x14ac:dyDescent="0.25">
      <c r="A14" s="11" t="s">
        <v>105</v>
      </c>
      <c r="B14" s="6" t="s">
        <v>10</v>
      </c>
      <c r="C14" s="10">
        <v>1652.2</v>
      </c>
    </row>
    <row r="15" spans="1:5" ht="66" customHeight="1" x14ac:dyDescent="0.25">
      <c r="A15" s="11" t="s">
        <v>11</v>
      </c>
      <c r="B15" s="6" t="s">
        <v>12</v>
      </c>
      <c r="C15" s="10">
        <v>4505.8999999999996</v>
      </c>
    </row>
    <row r="16" spans="1:5" ht="118.5" customHeight="1" x14ac:dyDescent="0.25">
      <c r="A16" s="11" t="s">
        <v>13</v>
      </c>
      <c r="B16" s="6" t="s">
        <v>14</v>
      </c>
      <c r="C16" s="10">
        <v>4205.5</v>
      </c>
    </row>
    <row r="17" spans="1:3" ht="55.5" customHeight="1" x14ac:dyDescent="0.25">
      <c r="A17" s="13" t="s">
        <v>15</v>
      </c>
      <c r="B17" s="9" t="s">
        <v>16</v>
      </c>
      <c r="C17" s="10">
        <f>C18+C19+C20</f>
        <v>15699.2</v>
      </c>
    </row>
    <row r="18" spans="1:3" ht="150.75" customHeight="1" x14ac:dyDescent="0.25">
      <c r="A18" s="11" t="s">
        <v>126</v>
      </c>
      <c r="B18" s="6" t="s">
        <v>127</v>
      </c>
      <c r="C18" s="10">
        <v>6229</v>
      </c>
    </row>
    <row r="19" spans="1:3" ht="168.75" customHeight="1" x14ac:dyDescent="0.25">
      <c r="A19" s="11" t="s">
        <v>128</v>
      </c>
      <c r="B19" s="6" t="s">
        <v>129</v>
      </c>
      <c r="C19" s="10">
        <v>56.5</v>
      </c>
    </row>
    <row r="20" spans="1:3" ht="148.5" x14ac:dyDescent="0.25">
      <c r="A20" s="11" t="s">
        <v>130</v>
      </c>
      <c r="B20" s="6" t="s">
        <v>131</v>
      </c>
      <c r="C20" s="10">
        <v>9413.7000000000007</v>
      </c>
    </row>
    <row r="21" spans="1:3" x14ac:dyDescent="0.25">
      <c r="A21" s="13" t="s">
        <v>17</v>
      </c>
      <c r="B21" s="9" t="s">
        <v>18</v>
      </c>
      <c r="C21" s="10">
        <f>C22+C26+C28+C30</f>
        <v>176843.7</v>
      </c>
    </row>
    <row r="22" spans="1:3" ht="33" x14ac:dyDescent="0.25">
      <c r="A22" s="13" t="s">
        <v>19</v>
      </c>
      <c r="B22" s="9" t="s">
        <v>20</v>
      </c>
      <c r="C22" s="10">
        <f>C23+C24</f>
        <v>136468.20000000001</v>
      </c>
    </row>
    <row r="23" spans="1:3" ht="33" x14ac:dyDescent="0.25">
      <c r="A23" s="11" t="s">
        <v>21</v>
      </c>
      <c r="B23" s="6" t="s">
        <v>22</v>
      </c>
      <c r="C23" s="10">
        <f>71104.1+1000</f>
        <v>72104.100000000006</v>
      </c>
    </row>
    <row r="24" spans="1:3" ht="97.5" customHeight="1" x14ac:dyDescent="0.25">
      <c r="A24" s="11" t="s">
        <v>120</v>
      </c>
      <c r="B24" s="6" t="s">
        <v>23</v>
      </c>
      <c r="C24" s="10">
        <f>63364.1+1000</f>
        <v>64364.1</v>
      </c>
    </row>
    <row r="25" spans="1:3" ht="33" x14ac:dyDescent="0.25">
      <c r="A25" s="11" t="s">
        <v>24</v>
      </c>
      <c r="B25" s="6" t="s">
        <v>169</v>
      </c>
      <c r="C25" s="10">
        <f>C26</f>
        <v>28042</v>
      </c>
    </row>
    <row r="26" spans="1:3" ht="33" x14ac:dyDescent="0.25">
      <c r="A26" s="11" t="s">
        <v>24</v>
      </c>
      <c r="B26" s="6" t="s">
        <v>25</v>
      </c>
      <c r="C26" s="10">
        <v>28042</v>
      </c>
    </row>
    <row r="27" spans="1:3" x14ac:dyDescent="0.25">
      <c r="A27" s="11" t="s">
        <v>26</v>
      </c>
      <c r="B27" s="6" t="s">
        <v>170</v>
      </c>
      <c r="C27" s="10">
        <f>C28</f>
        <v>153.5</v>
      </c>
    </row>
    <row r="28" spans="1:3" x14ac:dyDescent="0.25">
      <c r="A28" s="11" t="s">
        <v>26</v>
      </c>
      <c r="B28" s="6" t="s">
        <v>27</v>
      </c>
      <c r="C28" s="10">
        <v>153.5</v>
      </c>
    </row>
    <row r="29" spans="1:3" ht="33" x14ac:dyDescent="0.25">
      <c r="A29" s="11" t="s">
        <v>171</v>
      </c>
      <c r="B29" s="6" t="s">
        <v>172</v>
      </c>
      <c r="C29" s="10">
        <f>C30</f>
        <v>12180</v>
      </c>
    </row>
    <row r="30" spans="1:3" ht="49.5" x14ac:dyDescent="0.25">
      <c r="A30" s="11" t="s">
        <v>28</v>
      </c>
      <c r="B30" s="6" t="s">
        <v>29</v>
      </c>
      <c r="C30" s="10">
        <v>12180</v>
      </c>
    </row>
    <row r="31" spans="1:3" x14ac:dyDescent="0.25">
      <c r="A31" s="13" t="s">
        <v>30</v>
      </c>
      <c r="B31" s="9" t="s">
        <v>31</v>
      </c>
      <c r="C31" s="10">
        <f>C33+C37+C34</f>
        <v>97614.3</v>
      </c>
    </row>
    <row r="32" spans="1:3" x14ac:dyDescent="0.25">
      <c r="A32" s="11" t="s">
        <v>173</v>
      </c>
      <c r="B32" s="6" t="s">
        <v>174</v>
      </c>
      <c r="C32" s="10">
        <f>C33</f>
        <v>18884.5</v>
      </c>
    </row>
    <row r="33" spans="1:5" ht="49.5" x14ac:dyDescent="0.25">
      <c r="A33" s="11" t="s">
        <v>32</v>
      </c>
      <c r="B33" s="6" t="s">
        <v>33</v>
      </c>
      <c r="C33" s="10">
        <v>18884.5</v>
      </c>
    </row>
    <row r="34" spans="1:5" x14ac:dyDescent="0.25">
      <c r="A34" s="11" t="s">
        <v>151</v>
      </c>
      <c r="B34" s="6" t="s">
        <v>152</v>
      </c>
      <c r="C34" s="10">
        <f>C35+C36</f>
        <v>41284.300000000003</v>
      </c>
    </row>
    <row r="35" spans="1:5" x14ac:dyDescent="0.25">
      <c r="A35" s="11" t="s">
        <v>153</v>
      </c>
      <c r="B35" s="6" t="s">
        <v>154</v>
      </c>
      <c r="C35" s="10">
        <v>25678.799999999999</v>
      </c>
    </row>
    <row r="36" spans="1:5" x14ac:dyDescent="0.25">
      <c r="A36" s="11" t="s">
        <v>175</v>
      </c>
      <c r="B36" s="6" t="s">
        <v>155</v>
      </c>
      <c r="C36" s="10">
        <v>15605.5</v>
      </c>
    </row>
    <row r="37" spans="1:5" x14ac:dyDescent="0.25">
      <c r="A37" s="13" t="s">
        <v>34</v>
      </c>
      <c r="B37" s="9" t="s">
        <v>35</v>
      </c>
      <c r="C37" s="10">
        <f>C38+C39</f>
        <v>37445.5</v>
      </c>
    </row>
    <row r="38" spans="1:5" ht="49.5" x14ac:dyDescent="0.25">
      <c r="A38" s="11" t="s">
        <v>36</v>
      </c>
      <c r="B38" s="6" t="s">
        <v>37</v>
      </c>
      <c r="C38" s="10">
        <v>27784.6</v>
      </c>
    </row>
    <row r="39" spans="1:5" ht="49.5" x14ac:dyDescent="0.25">
      <c r="A39" s="11" t="s">
        <v>38</v>
      </c>
      <c r="B39" s="6" t="s">
        <v>39</v>
      </c>
      <c r="C39" s="10">
        <v>9660.9</v>
      </c>
    </row>
    <row r="40" spans="1:5" x14ac:dyDescent="0.25">
      <c r="A40" s="13" t="s">
        <v>40</v>
      </c>
      <c r="B40" s="9" t="s">
        <v>41</v>
      </c>
      <c r="C40" s="10">
        <f>C42+C43</f>
        <v>12594</v>
      </c>
    </row>
    <row r="41" spans="1:5" ht="49.5" x14ac:dyDescent="0.25">
      <c r="A41" s="13" t="s">
        <v>177</v>
      </c>
      <c r="B41" s="6" t="s">
        <v>176</v>
      </c>
      <c r="C41" s="10">
        <f>C42</f>
        <v>6744</v>
      </c>
    </row>
    <row r="42" spans="1:5" ht="66" x14ac:dyDescent="0.25">
      <c r="A42" s="11" t="s">
        <v>102</v>
      </c>
      <c r="B42" s="6" t="s">
        <v>42</v>
      </c>
      <c r="C42" s="10">
        <v>6744</v>
      </c>
    </row>
    <row r="43" spans="1:5" ht="49.5" x14ac:dyDescent="0.25">
      <c r="A43" s="13" t="s">
        <v>43</v>
      </c>
      <c r="B43" s="9" t="s">
        <v>44</v>
      </c>
      <c r="C43" s="10">
        <f>C44+C45</f>
        <v>5850</v>
      </c>
    </row>
    <row r="44" spans="1:5" ht="33" x14ac:dyDescent="0.25">
      <c r="A44" s="11" t="s">
        <v>45</v>
      </c>
      <c r="B44" s="6" t="s">
        <v>46</v>
      </c>
      <c r="C44" s="10">
        <v>50</v>
      </c>
    </row>
    <row r="45" spans="1:5" ht="115.5" x14ac:dyDescent="0.25">
      <c r="A45" s="11" t="s">
        <v>47</v>
      </c>
      <c r="B45" s="6" t="s">
        <v>48</v>
      </c>
      <c r="C45" s="10">
        <v>5800</v>
      </c>
    </row>
    <row r="46" spans="1:5" s="12" customFormat="1" ht="19.5" customHeight="1" x14ac:dyDescent="0.25">
      <c r="A46" s="32" t="s">
        <v>49</v>
      </c>
      <c r="B46" s="32"/>
      <c r="C46" s="7">
        <f>C47+C58+C64+C69+C76+C81</f>
        <v>259698.79999999996</v>
      </c>
      <c r="D46" s="23"/>
      <c r="E46" s="27"/>
    </row>
    <row r="47" spans="1:5" s="12" customFormat="1" ht="49.5" x14ac:dyDescent="0.25">
      <c r="A47" s="13" t="s">
        <v>50</v>
      </c>
      <c r="B47" s="9" t="s">
        <v>51</v>
      </c>
      <c r="C47" s="10">
        <f>C49+C50+C57</f>
        <v>172268.4</v>
      </c>
      <c r="D47" s="23"/>
      <c r="E47" s="27"/>
    </row>
    <row r="48" spans="1:5" s="12" customFormat="1" ht="99" x14ac:dyDescent="0.25">
      <c r="A48" s="13" t="s">
        <v>179</v>
      </c>
      <c r="B48" s="6" t="s">
        <v>178</v>
      </c>
      <c r="C48" s="10">
        <f>C49</f>
        <v>1882.9</v>
      </c>
      <c r="D48" s="23"/>
      <c r="E48" s="27"/>
    </row>
    <row r="49" spans="1:3" ht="66" x14ac:dyDescent="0.25">
      <c r="A49" s="11" t="s">
        <v>52</v>
      </c>
      <c r="B49" s="6" t="s">
        <v>53</v>
      </c>
      <c r="C49" s="10">
        <v>1882.9</v>
      </c>
    </row>
    <row r="50" spans="1:3" ht="115.5" x14ac:dyDescent="0.25">
      <c r="A50" s="13" t="s">
        <v>149</v>
      </c>
      <c r="B50" s="9" t="s">
        <v>54</v>
      </c>
      <c r="C50" s="10">
        <f>C51+C52+C53+C54+C55</f>
        <v>158270.39999999999</v>
      </c>
    </row>
    <row r="51" spans="1:3" ht="99" x14ac:dyDescent="0.25">
      <c r="A51" s="11" t="s">
        <v>55</v>
      </c>
      <c r="B51" s="6" t="s">
        <v>56</v>
      </c>
      <c r="C51" s="10">
        <v>95605.4</v>
      </c>
    </row>
    <row r="52" spans="1:3" ht="99" x14ac:dyDescent="0.25">
      <c r="A52" s="11" t="s">
        <v>57</v>
      </c>
      <c r="B52" s="6" t="s">
        <v>58</v>
      </c>
      <c r="C52" s="10">
        <v>36636.9</v>
      </c>
    </row>
    <row r="53" spans="1:3" ht="49.5" x14ac:dyDescent="0.25">
      <c r="A53" s="11" t="s">
        <v>59</v>
      </c>
      <c r="B53" s="6" t="s">
        <v>60</v>
      </c>
      <c r="C53" s="10">
        <v>26027.599999999999</v>
      </c>
    </row>
    <row r="54" spans="1:3" ht="156.6" customHeight="1" x14ac:dyDescent="0.25">
      <c r="A54" s="11" t="s">
        <v>61</v>
      </c>
      <c r="B54" s="6" t="s">
        <v>62</v>
      </c>
      <c r="C54" s="10">
        <v>0.4</v>
      </c>
    </row>
    <row r="55" spans="1:3" ht="137.25" customHeight="1" x14ac:dyDescent="0.25">
      <c r="A55" s="11" t="s">
        <v>160</v>
      </c>
      <c r="B55" s="6" t="s">
        <v>156</v>
      </c>
      <c r="C55" s="10">
        <v>0.1</v>
      </c>
    </row>
    <row r="56" spans="1:3" ht="105.75" customHeight="1" x14ac:dyDescent="0.25">
      <c r="A56" s="11" t="s">
        <v>181</v>
      </c>
      <c r="B56" s="6" t="s">
        <v>180</v>
      </c>
      <c r="C56" s="10">
        <f>C57</f>
        <v>12115.1</v>
      </c>
    </row>
    <row r="57" spans="1:3" ht="99" x14ac:dyDescent="0.25">
      <c r="A57" s="11" t="s">
        <v>139</v>
      </c>
      <c r="B57" s="6" t="s">
        <v>138</v>
      </c>
      <c r="C57" s="10">
        <v>12115.1</v>
      </c>
    </row>
    <row r="58" spans="1:3" ht="33" x14ac:dyDescent="0.25">
      <c r="A58" s="13" t="s">
        <v>63</v>
      </c>
      <c r="B58" s="9" t="s">
        <v>64</v>
      </c>
      <c r="C58" s="10">
        <f>C60+C61+C62+C63</f>
        <v>1486.4999999999998</v>
      </c>
    </row>
    <row r="59" spans="1:3" ht="33" x14ac:dyDescent="0.25">
      <c r="A59" s="13" t="s">
        <v>183</v>
      </c>
      <c r="B59" s="6" t="s">
        <v>182</v>
      </c>
      <c r="C59" s="10">
        <f>C60+C61+C62+C63</f>
        <v>1486.4999999999998</v>
      </c>
    </row>
    <row r="60" spans="1:3" ht="33" x14ac:dyDescent="0.25">
      <c r="A60" s="11" t="s">
        <v>65</v>
      </c>
      <c r="B60" s="6" t="s">
        <v>66</v>
      </c>
      <c r="C60" s="10">
        <v>336.7</v>
      </c>
    </row>
    <row r="61" spans="1:3" ht="36" customHeight="1" x14ac:dyDescent="0.25">
      <c r="A61" s="11" t="s">
        <v>67</v>
      </c>
      <c r="B61" s="6" t="s">
        <v>68</v>
      </c>
      <c r="C61" s="10">
        <v>308.2</v>
      </c>
    </row>
    <row r="62" spans="1:3" ht="22.9" customHeight="1" x14ac:dyDescent="0.25">
      <c r="A62" s="11" t="s">
        <v>123</v>
      </c>
      <c r="B62" s="6" t="s">
        <v>106</v>
      </c>
      <c r="C62" s="10">
        <v>833.3</v>
      </c>
    </row>
    <row r="63" spans="1:3" ht="27.6" customHeight="1" x14ac:dyDescent="0.25">
      <c r="A63" s="11" t="s">
        <v>140</v>
      </c>
      <c r="B63" s="6" t="s">
        <v>141</v>
      </c>
      <c r="C63" s="10">
        <v>8.3000000000000007</v>
      </c>
    </row>
    <row r="64" spans="1:3" ht="36.75" customHeight="1" x14ac:dyDescent="0.25">
      <c r="A64" s="13" t="s">
        <v>124</v>
      </c>
      <c r="B64" s="9" t="s">
        <v>69</v>
      </c>
      <c r="C64" s="10">
        <f>C66+C68</f>
        <v>3902</v>
      </c>
    </row>
    <row r="65" spans="1:6" ht="19.5" customHeight="1" x14ac:dyDescent="0.25">
      <c r="A65" s="13" t="s">
        <v>186</v>
      </c>
      <c r="B65" s="6" t="s">
        <v>184</v>
      </c>
      <c r="C65" s="10">
        <f>C66</f>
        <v>1902</v>
      </c>
    </row>
    <row r="66" spans="1:6" ht="33.75" customHeight="1" x14ac:dyDescent="0.25">
      <c r="A66" s="11" t="s">
        <v>70</v>
      </c>
      <c r="B66" s="6" t="s">
        <v>71</v>
      </c>
      <c r="C66" s="10">
        <v>1902</v>
      </c>
    </row>
    <row r="67" spans="1:6" ht="18.75" customHeight="1" x14ac:dyDescent="0.25">
      <c r="A67" s="11" t="s">
        <v>187</v>
      </c>
      <c r="B67" s="6" t="s">
        <v>185</v>
      </c>
      <c r="C67" s="10">
        <f>C68</f>
        <v>2000</v>
      </c>
    </row>
    <row r="68" spans="1:6" ht="36" customHeight="1" x14ac:dyDescent="0.25">
      <c r="A68" s="11" t="s">
        <v>72</v>
      </c>
      <c r="B68" s="6" t="s">
        <v>73</v>
      </c>
      <c r="C68" s="10">
        <v>2000</v>
      </c>
    </row>
    <row r="69" spans="1:6" ht="35.25" customHeight="1" x14ac:dyDescent="0.25">
      <c r="A69" s="13" t="s">
        <v>74</v>
      </c>
      <c r="B69" s="9" t="s">
        <v>75</v>
      </c>
      <c r="C69" s="10">
        <f>C71+C73+C75</f>
        <v>57139.7</v>
      </c>
    </row>
    <row r="70" spans="1:6" x14ac:dyDescent="0.25">
      <c r="A70" s="11" t="s">
        <v>191</v>
      </c>
      <c r="B70" s="6" t="s">
        <v>188</v>
      </c>
      <c r="C70" s="10">
        <f>C71</f>
        <v>26273.599999999999</v>
      </c>
    </row>
    <row r="71" spans="1:6" ht="39" customHeight="1" x14ac:dyDescent="0.25">
      <c r="A71" s="11" t="s">
        <v>76</v>
      </c>
      <c r="B71" s="6" t="s">
        <v>77</v>
      </c>
      <c r="C71" s="10">
        <v>26273.599999999999</v>
      </c>
    </row>
    <row r="72" spans="1:6" ht="105" customHeight="1" x14ac:dyDescent="0.25">
      <c r="A72" s="11" t="s">
        <v>192</v>
      </c>
      <c r="B72" s="6" t="s">
        <v>189</v>
      </c>
      <c r="C72" s="10">
        <f>C73</f>
        <v>23725.9</v>
      </c>
    </row>
    <row r="73" spans="1:6" ht="123.75" customHeight="1" x14ac:dyDescent="0.25">
      <c r="A73" s="11" t="s">
        <v>148</v>
      </c>
      <c r="B73" s="6" t="s">
        <v>78</v>
      </c>
      <c r="C73" s="10">
        <v>23725.9</v>
      </c>
    </row>
    <row r="74" spans="1:6" ht="54.75" customHeight="1" x14ac:dyDescent="0.25">
      <c r="A74" s="11" t="s">
        <v>193</v>
      </c>
      <c r="B74" s="6" t="s">
        <v>190</v>
      </c>
      <c r="C74" s="10">
        <f>C75</f>
        <v>7140.2</v>
      </c>
    </row>
    <row r="75" spans="1:6" ht="69.75" customHeight="1" x14ac:dyDescent="0.25">
      <c r="A75" s="11" t="s">
        <v>103</v>
      </c>
      <c r="B75" s="6" t="s">
        <v>79</v>
      </c>
      <c r="C75" s="10">
        <v>7140.2</v>
      </c>
    </row>
    <row r="76" spans="1:6" ht="24.75" customHeight="1" x14ac:dyDescent="0.25">
      <c r="A76" s="13" t="s">
        <v>80</v>
      </c>
      <c r="B76" s="9" t="s">
        <v>81</v>
      </c>
      <c r="C76" s="10">
        <v>23578.799999999999</v>
      </c>
      <c r="E76" s="28"/>
      <c r="F76" s="19"/>
    </row>
    <row r="77" spans="1:6" ht="132" x14ac:dyDescent="0.25">
      <c r="A77" s="11" t="s">
        <v>164</v>
      </c>
      <c r="B77" s="6" t="s">
        <v>165</v>
      </c>
      <c r="C77" s="10">
        <f>C78</f>
        <v>10578.8</v>
      </c>
    </row>
    <row r="78" spans="1:6" ht="116.1" customHeight="1" x14ac:dyDescent="0.25">
      <c r="A78" s="11" t="s">
        <v>162</v>
      </c>
      <c r="B78" s="6" t="s">
        <v>168</v>
      </c>
      <c r="C78" s="10">
        <v>10578.8</v>
      </c>
    </row>
    <row r="79" spans="1:6" ht="36" customHeight="1" x14ac:dyDescent="0.25">
      <c r="A79" s="11" t="s">
        <v>166</v>
      </c>
      <c r="B79" s="6" t="s">
        <v>167</v>
      </c>
      <c r="C79" s="10">
        <f>C80</f>
        <v>13000</v>
      </c>
    </row>
    <row r="80" spans="1:6" ht="82.5" x14ac:dyDescent="0.25">
      <c r="A80" s="11" t="s">
        <v>163</v>
      </c>
      <c r="B80" s="6" t="s">
        <v>161</v>
      </c>
      <c r="C80" s="10">
        <v>13000</v>
      </c>
    </row>
    <row r="81" spans="1:5" x14ac:dyDescent="0.25">
      <c r="A81" s="13" t="s">
        <v>82</v>
      </c>
      <c r="B81" s="9" t="s">
        <v>83</v>
      </c>
      <c r="C81" s="10">
        <f>C83</f>
        <v>1323.4</v>
      </c>
    </row>
    <row r="82" spans="1:5" x14ac:dyDescent="0.25">
      <c r="A82" s="11" t="s">
        <v>194</v>
      </c>
      <c r="B82" s="6" t="s">
        <v>195</v>
      </c>
      <c r="C82" s="10">
        <f>C83</f>
        <v>1323.4</v>
      </c>
    </row>
    <row r="83" spans="1:5" ht="33" x14ac:dyDescent="0.25">
      <c r="A83" s="11" t="s">
        <v>84</v>
      </c>
      <c r="B83" s="6" t="s">
        <v>85</v>
      </c>
      <c r="C83" s="10">
        <v>1323.4</v>
      </c>
    </row>
    <row r="84" spans="1:5" s="12" customFormat="1" ht="19.5" customHeight="1" x14ac:dyDescent="0.25">
      <c r="A84" s="29" t="s">
        <v>86</v>
      </c>
      <c r="B84" s="15" t="s">
        <v>87</v>
      </c>
      <c r="C84" s="7">
        <f>C85</f>
        <v>2780012.5</v>
      </c>
      <c r="D84" s="23"/>
      <c r="E84" s="27"/>
    </row>
    <row r="85" spans="1:5" ht="49.5" x14ac:dyDescent="0.25">
      <c r="A85" s="13" t="s">
        <v>88</v>
      </c>
      <c r="B85" s="9" t="s">
        <v>89</v>
      </c>
      <c r="C85" s="10">
        <f>C89+C99+C107+C86</f>
        <v>2780012.5</v>
      </c>
    </row>
    <row r="86" spans="1:5" ht="33" x14ac:dyDescent="0.25">
      <c r="A86" s="13" t="s">
        <v>133</v>
      </c>
      <c r="B86" s="9" t="s">
        <v>137</v>
      </c>
      <c r="C86" s="10">
        <f>C87+C88</f>
        <v>216648.9</v>
      </c>
    </row>
    <row r="87" spans="1:5" ht="49.5" x14ac:dyDescent="0.25">
      <c r="A87" s="11" t="s">
        <v>196</v>
      </c>
      <c r="B87" s="6" t="s">
        <v>157</v>
      </c>
      <c r="C87" s="10">
        <v>205320.9</v>
      </c>
    </row>
    <row r="88" spans="1:5" ht="33" x14ac:dyDescent="0.25">
      <c r="A88" s="11" t="s">
        <v>134</v>
      </c>
      <c r="B88" s="6" t="s">
        <v>136</v>
      </c>
      <c r="C88" s="10">
        <v>11328</v>
      </c>
    </row>
    <row r="89" spans="1:5" ht="33" x14ac:dyDescent="0.25">
      <c r="A89" s="13" t="s">
        <v>90</v>
      </c>
      <c r="B89" s="6" t="s">
        <v>107</v>
      </c>
      <c r="C89" s="10">
        <f>SUM(C90:C98)</f>
        <v>674869</v>
      </c>
    </row>
    <row r="90" spans="1:5" ht="82.5" x14ac:dyDescent="0.25">
      <c r="A90" s="11" t="s">
        <v>91</v>
      </c>
      <c r="B90" s="6" t="s">
        <v>108</v>
      </c>
      <c r="C90" s="10">
        <v>2941.5</v>
      </c>
    </row>
    <row r="91" spans="1:5" ht="67.5" customHeight="1" x14ac:dyDescent="0.25">
      <c r="A91" s="11" t="s">
        <v>121</v>
      </c>
      <c r="B91" s="6" t="s">
        <v>132</v>
      </c>
      <c r="C91" s="10">
        <v>229134.5</v>
      </c>
    </row>
    <row r="92" spans="1:5" ht="148.5" x14ac:dyDescent="0.25">
      <c r="A92" s="11" t="s">
        <v>144</v>
      </c>
      <c r="B92" s="6" t="s">
        <v>147</v>
      </c>
      <c r="C92" s="10">
        <v>14268.9</v>
      </c>
    </row>
    <row r="93" spans="1:5" ht="120.75" customHeight="1" x14ac:dyDescent="0.25">
      <c r="A93" s="11" t="s">
        <v>145</v>
      </c>
      <c r="B93" s="6" t="s">
        <v>142</v>
      </c>
      <c r="C93" s="10">
        <v>25831.9</v>
      </c>
    </row>
    <row r="94" spans="1:5" hidden="1" x14ac:dyDescent="0.25"/>
    <row r="95" spans="1:5" ht="93.75" customHeight="1" x14ac:dyDescent="0.25">
      <c r="A95" s="11" t="s">
        <v>146</v>
      </c>
      <c r="B95" s="6" t="s">
        <v>143</v>
      </c>
      <c r="C95" s="10">
        <v>144962.6</v>
      </c>
    </row>
    <row r="96" spans="1:5" ht="50.25" customHeight="1" x14ac:dyDescent="0.25">
      <c r="A96" s="11" t="s">
        <v>122</v>
      </c>
      <c r="B96" s="6" t="s">
        <v>109</v>
      </c>
      <c r="C96" s="10">
        <v>2365.5</v>
      </c>
    </row>
    <row r="97" spans="1:5" ht="49.5" x14ac:dyDescent="0.25">
      <c r="A97" s="11" t="s">
        <v>125</v>
      </c>
      <c r="B97" s="6" t="s">
        <v>110</v>
      </c>
      <c r="C97" s="10">
        <v>12963.2</v>
      </c>
    </row>
    <row r="98" spans="1:5" x14ac:dyDescent="0.25">
      <c r="A98" s="11" t="s">
        <v>92</v>
      </c>
      <c r="B98" s="6" t="s">
        <v>111</v>
      </c>
      <c r="C98" s="10">
        <v>242400.9</v>
      </c>
    </row>
    <row r="99" spans="1:5" ht="33" x14ac:dyDescent="0.25">
      <c r="A99" s="13" t="s">
        <v>93</v>
      </c>
      <c r="B99" s="9" t="s">
        <v>112</v>
      </c>
      <c r="C99" s="10">
        <f>SUM(C100:C106)</f>
        <v>1884961.6</v>
      </c>
    </row>
    <row r="100" spans="1:5" ht="49.5" x14ac:dyDescent="0.25">
      <c r="A100" s="11" t="s">
        <v>95</v>
      </c>
      <c r="B100" s="6" t="s">
        <v>113</v>
      </c>
      <c r="C100" s="10">
        <v>1830611.5</v>
      </c>
    </row>
    <row r="101" spans="1:5" ht="99" x14ac:dyDescent="0.25">
      <c r="A101" s="11" t="s">
        <v>96</v>
      </c>
      <c r="B101" s="6" t="s">
        <v>114</v>
      </c>
      <c r="C101" s="10">
        <v>34411</v>
      </c>
    </row>
    <row r="102" spans="1:5" ht="82.5" x14ac:dyDescent="0.25">
      <c r="A102" s="14" t="s">
        <v>135</v>
      </c>
      <c r="B102" s="6" t="s">
        <v>115</v>
      </c>
      <c r="C102" s="10">
        <v>10842.1</v>
      </c>
    </row>
    <row r="103" spans="1:5" ht="82.5" x14ac:dyDescent="0.25">
      <c r="A103" s="14" t="s">
        <v>104</v>
      </c>
      <c r="B103" s="6" t="s">
        <v>116</v>
      </c>
      <c r="C103" s="10">
        <v>7.3</v>
      </c>
    </row>
    <row r="104" spans="1:5" ht="82.5" x14ac:dyDescent="0.25">
      <c r="A104" s="11" t="s">
        <v>198</v>
      </c>
      <c r="B104" s="6" t="s">
        <v>197</v>
      </c>
      <c r="C104" s="10">
        <v>945</v>
      </c>
    </row>
    <row r="105" spans="1:5" ht="49.5" x14ac:dyDescent="0.25">
      <c r="A105" s="11" t="s">
        <v>159</v>
      </c>
      <c r="B105" s="6" t="s">
        <v>158</v>
      </c>
      <c r="C105" s="10">
        <v>1038</v>
      </c>
    </row>
    <row r="106" spans="1:5" ht="49.5" x14ac:dyDescent="0.25">
      <c r="A106" s="11" t="s">
        <v>94</v>
      </c>
      <c r="B106" s="6" t="s">
        <v>117</v>
      </c>
      <c r="C106" s="10">
        <v>7106.7</v>
      </c>
    </row>
    <row r="107" spans="1:5" s="12" customFormat="1" x14ac:dyDescent="0.25">
      <c r="A107" s="13" t="s">
        <v>97</v>
      </c>
      <c r="B107" s="9" t="s">
        <v>118</v>
      </c>
      <c r="C107" s="10">
        <f>C108</f>
        <v>3533</v>
      </c>
      <c r="D107" s="23"/>
      <c r="E107" s="27"/>
    </row>
    <row r="108" spans="1:5" ht="33" x14ac:dyDescent="0.25">
      <c r="A108" s="11" t="s">
        <v>98</v>
      </c>
      <c r="B108" s="6" t="s">
        <v>119</v>
      </c>
      <c r="C108" s="10">
        <v>3533</v>
      </c>
    </row>
    <row r="109" spans="1:5" s="12" customFormat="1" x14ac:dyDescent="0.25">
      <c r="A109" s="33" t="s">
        <v>99</v>
      </c>
      <c r="B109" s="33"/>
      <c r="C109" s="7">
        <f>C84+C10</f>
        <v>4847433.2</v>
      </c>
      <c r="D109" s="23"/>
      <c r="E109" s="27"/>
    </row>
    <row r="112" spans="1:5" x14ac:dyDescent="0.25">
      <c r="C112" s="16"/>
    </row>
  </sheetData>
  <mergeCells count="5">
    <mergeCell ref="A6:C6"/>
    <mergeCell ref="A11:B11"/>
    <mergeCell ref="A46:B46"/>
    <mergeCell ref="A109:B109"/>
    <mergeCell ref="B4:C4"/>
  </mergeCells>
  <printOptions horizontalCentered="1"/>
  <pageMargins left="0.39370078740157483" right="1.7716535433070868" top="0.78740157480314965" bottom="0.78740157480314965" header="0.39370078740157483" footer="0.39370078740157483"/>
  <pageSetup paperSize="9" scale="73" firstPageNumber="19" fitToHeight="0" orientation="portrait" useFirstPageNumber="1" r:id="rId1"/>
  <headerFooter alignWithMargins="0">
    <oddFooter>&amp;R&amp;P</oddFooter>
  </headerFooter>
  <rowBreaks count="1" manualBreakCount="1">
    <brk id="7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 год</vt:lpstr>
      <vt:lpstr>'2020 год'!Заголовки_для_печати</vt:lpstr>
      <vt:lpstr>'2020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Киямова Юлия Валерьевна</cp:lastModifiedBy>
  <cp:lastPrinted>2019-11-12T09:27:07Z</cp:lastPrinted>
  <dcterms:created xsi:type="dcterms:W3CDTF">2016-10-26T10:50:46Z</dcterms:created>
  <dcterms:modified xsi:type="dcterms:W3CDTF">2019-12-02T10:54:39Z</dcterms:modified>
</cp:coreProperties>
</file>